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Доходы" r:id="rId1" sheetId="1" state="visible"/>
  </sheets>
  <definedNames>
    <definedName hidden="false" name="EndDate">#REF!</definedName>
    <definedName hidden="false" name="Date">#REF!</definedName>
    <definedName hidden="false" name="Year">#REF!</definedName>
    <definedName hidden="false" name="NameHead">#REF!</definedName>
    <definedName hidden="false" name="DateExecute">#REF!</definedName>
    <definedName hidden="false" name="Date1">#REF!</definedName>
    <definedName hidden="false" name="ThisYear">#REF!</definedName>
    <definedName hidden="false" localSheetId="0" name="_xlnm.Print_Area">'Доходы'!$A$1:$E$63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<sst xmlns="http://schemas.openxmlformats.org/spreadsheetml/2006/main" xmlns:a="http://schemas.openxmlformats.org/drawingml/2006/main" xmlns:a15="http://schemas.microsoft.com/office/drawing/2012/main" xmlns:asvg="http://schemas.microsoft.com/office/drawing/2016/SVG/main" xmlns:c="http://schemas.openxmlformats.org/drawingml/2006/chart" xmlns:co="http://ncloudtech.com" xmlns:co-ooxml="http://ncloudtech.com/ooxml" xmlns:m="http://schemas.openxmlformats.org/officeDocument/2006/math" xmlns:mc="http://schemas.openxmlformats.org/markup-compatibility/2006" xmlns:o="urn:schemas-microsoft-com:office:office" xmlns:p="http://schemas.openxmlformats.org/presentationml/2006/main" xmlns:pic="http://schemas.openxmlformats.org/drawingml/2006/picture" xmlns:r="http://schemas.openxmlformats.org/officeDocument/2006/relationships" xmlns:s="http://schemas.openxmlformats.org/officeDocument/2006/sharedTypes" xmlns:sl="http://schemas.openxmlformats.org/schemaLibrary/2006/main" xmlns:v="urn:schemas-microsoft-com:vml" xmlns:w="http://schemas.openxmlformats.org/wordprocessingml/2006/main" xmlns:w10="urn:schemas-microsoft-com:office:word" xmlns:w14="http://schemas.microsoft.com/office/word/2010/wordml" xmlns:w15="http://schemas.microsoft.com/office/word/2012/wordml" xmlns:wp="http://schemas.openxmlformats.org/drawingml/2006/wordprocessingDrawing" xmlns:wpg="http://schemas.microsoft.com/office/word/2010/wordprocessingGroup" xmlns:wps="http://schemas.microsoft.com/office/word/2010/wordprocessingShape" xmlns:x="urn:schemas-microsoft-com:office:excel" xmlns:x14="http://schemas.microsoft.com/office/spreadsheetml/2009/9/main" xmlns:xdr="http://schemas.openxmlformats.org/drawingml/2006/spreadsheetDrawing" xmlns:xm="http://schemas.microsoft.com/office/excel/2006/main" mc:Ignorable="co co-ooxml w14 x14 w15">
  <si>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Исполнение по доходам консолидированного бюджета Камчатского края по кодам классификации доходов бюджетов за                                           1 полугодие 2023 года в сравнении с аналогичным периодом 2022 года</t>
  </si>
  <si>
    <t>тыс. рублей</t>
  </si>
  <si>
    <t>Код бюджетной классификации</t>
  </si>
  <si>
    <t>Наименование показателя</t>
  </si>
  <si>
    <t>Исполнение на 01.07.2022</t>
  </si>
  <si>
    <t>Исполнение на 01.07.2023</t>
  </si>
  <si>
    <r>
      <t xml:space="preserve">% </t>
    </r>
    <r>
      <t xml:space="preserve">
</t>
    </r>
    <r>
      <t>исполнения к аналогичному периоду прошлого года</t>
    </r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</si>
  <si>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</si>
  <si>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</si>
  <si>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</si>
  <si>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</si>
  <si>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</si>
  <si>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</si>
  <si>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</si>
  <si>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</si>
  <si>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</si>
  <si>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</si>
  <si>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</si>
  <si>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</si>
  <si>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</si>
  <si>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</si>
  <si>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</si>
  <si>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</si>
  <si>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</si>
  <si>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налог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</si>
  <si>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</si>
  <si>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</si>
  <si>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</si>
  <si>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</si>
  <si>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1 05 06000 01 0000 110</t>
  </si>
  <si>
    <t>Налог на прфессиональный доход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</si>
  <si>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</si>
  <si>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</si>
  <si>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</si>
  <si>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</si>
  <si>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</si>
  <si>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</si>
  <si>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</si>
  <si>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</si>
  <si>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</si>
  <si>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</si>
  <si>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1 06 06000 00 0000 110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</si>
  <si>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</si>
  <si>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</si>
  <si>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</si>
  <si>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в 7,4 раза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</si>
  <si>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</si>
  <si>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</si>
  <si>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</si>
  <si>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</si>
  <si>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в 12,9 раз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</si>
  <si>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</si>
  <si>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</si>
  <si>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</si>
  <si>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</si>
  <si>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</si>
  <si>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</si>
  <si>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</si>
  <si>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</si>
  <si>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1 11 02000 00 0000 120</t>
  </si>
  <si>
    <t>Доходы от размещения средств бюджетов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</si>
  <si>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</si>
  <si>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</si>
  <si>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</si>
  <si>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</si>
  <si>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</si>
  <si>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</si>
  <si>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</si>
  <si>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</si>
  <si>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</si>
  <si>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</si>
  <si>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</si>
  <si>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</si>
  <si>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</si>
  <si>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</si>
  <si>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</si>
  <si>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</si>
  <si>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в 10,9 раз</t>
  </si>
  <si>
    <t>1 12 04000 00 0000 120</t>
  </si>
  <si>
    <t>Плата за использование лесов</t>
  </si>
  <si>
    <t>1 12 05000 00 0000 120</t>
  </si>
  <si>
    <t>Плата за пользование водными объектами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</si>
  <si>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</si>
  <si>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</si>
  <si>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</si>
  <si>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</si>
  <si>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</si>
  <si>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</si>
  <si>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</si>
  <si>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</si>
  <si>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</si>
  <si>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</si>
  <si>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</si>
  <si>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</si>
  <si>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</si>
  <si>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</si>
  <si>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</si>
  <si>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</si>
  <si>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</si>
  <si>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</si>
  <si>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</si>
  <si>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</si>
  <si>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</si>
  <si>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</si>
  <si>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</si>
  <si>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</si>
  <si>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</si>
  <si>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</si>
  <si>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</si>
  <si>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</si>
  <si>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в 2,2 раза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</si>
  <si>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</si>
  <si>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</si>
  <si>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2 03 05000 10 0000 150</t>
  </si>
  <si>
    <t>Безвозмездные поступления от государственных (муниципальных) организаций в бюджеты сельских поселений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</si>
  <si>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</si>
  <si>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</si>
  <si>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</si>
  <si>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</si>
  <si>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</si>
  <si>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</si>
  <si>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 8,4 раза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</si>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</sst>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  <numFmt co:extendedFormatCode="0.0" formatCode="0.0" numFmtId="1003"/>
  </numFmts>
  <fonts count="13">
    <font>
      <name val="Calibri"/>
      <color theme="1" tint="0"/>
      <sz val="11"/>
    </font>
    <font>
      <color theme="1" tint="0"/>
      <sz val="11"/>
      <scheme val="minor"/>
    </font>
    <font>
      <name val="Times New Roman"/>
      <b val="true"/>
      <sz val="12"/>
    </font>
    <font>
      <name val="Times New Roman"/>
      <color theme="0" tint="0"/>
      <sz val="10"/>
    </font>
    <font>
      <name val="Times New Roman"/>
      <b val="true"/>
      <sz val="14"/>
    </font>
    <font>
      <name val="Times New Roman"/>
      <color theme="1" tint="0"/>
      <sz val="10"/>
    </font>
    <font>
      <name val="Times New Roman"/>
      <sz val="12"/>
    </font>
    <font>
      <name val="Times New Roman"/>
      <sz val="10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b val="true"/>
      <color theme="1" tint="0"/>
      <sz val="12"/>
    </font>
    <font>
      <name val="Times New Roman"/>
      <i val="true"/>
      <color theme="1" tint="0"/>
      <sz val="12"/>
    </font>
    <font>
      <name val="Times New Roman"/>
      <b val="true"/>
      <i val="true"/>
      <color theme="1" tint="0"/>
      <sz val="12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28">
    <xf applyFont="true" applyNumberFormat="true" borderId="0" fillId="0" fontId="1" numFmtId="1000" quotePrefix="false"/>
    <xf applyAlignment="true" applyFill="true" applyFont="true" applyNumberFormat="true" borderId="0" fillId="2" fontId="2" numFmtId="1000" quotePrefix="false">
      <alignment horizontal="center" vertical="center"/>
    </xf>
    <xf applyAlignment="true" applyFill="true" applyFont="true" applyNumberFormat="true" borderId="0" fillId="2" fontId="3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center" wrapText="true"/>
    </xf>
    <xf applyBorder="true" applyFont="true" applyNumberFormat="true" borderId="1" fillId="0" fontId="5" numFmtId="1000" quotePrefix="false"/>
    <xf applyAlignment="true" applyBorder="true" applyFont="true" applyNumberFormat="true" borderId="1" fillId="0" fontId="5" numFmtId="1000" quotePrefix="false">
      <alignment horizontal="right"/>
    </xf>
    <xf applyAlignment="true" applyBorder="true" applyFill="true" applyFont="true" applyNumberFormat="true" borderId="2" fillId="2" fontId="6" numFmtId="1000" quotePrefix="false">
      <alignment horizontal="center" vertical="center" wrapText="true"/>
    </xf>
    <xf applyAlignment="true" applyBorder="true" applyFill="true" applyFont="true" applyNumberFormat="true" borderId="2" fillId="2" fontId="7" numFmtId="1000" quotePrefix="false">
      <alignment horizontal="center" vertical="center" wrapText="true"/>
    </xf>
    <xf applyAlignment="true" applyBorder="true" applyFont="true" applyNumberFormat="true" borderId="2" fillId="0" fontId="8" numFmtId="1000" quotePrefix="false">
      <alignment horizontal="center"/>
    </xf>
    <xf applyFont="true" applyNumberFormat="true" borderId="0" fillId="0" fontId="9" numFmtId="1000" quotePrefix="false"/>
    <xf applyAlignment="true" applyBorder="true" applyFont="true" applyNumberFormat="true" borderId="3" fillId="0" fontId="10" numFmtId="1001" quotePrefix="false">
      <alignment horizontal="center"/>
    </xf>
    <xf applyAlignment="true" applyBorder="true" applyFont="true" applyNumberFormat="true" borderId="3" fillId="0" fontId="10" numFmtId="1001" quotePrefix="false">
      <alignment horizontal="left" wrapText="true"/>
    </xf>
    <xf applyAlignment="true" applyBorder="true" applyFont="true" applyNumberFormat="true" borderId="3" fillId="0" fontId="10" numFmtId="1002" quotePrefix="false">
      <alignment horizontal="right"/>
    </xf>
    <xf applyAlignment="true" applyBorder="true" applyFont="true" applyNumberFormat="true" borderId="3" fillId="0" fontId="10" numFmtId="1003" quotePrefix="false">
      <alignment horizontal="right"/>
    </xf>
    <xf applyAlignment="true" applyBorder="true" applyFont="true" applyNumberFormat="true" borderId="4" fillId="0" fontId="11" numFmtId="1001" quotePrefix="false">
      <alignment horizontal="center"/>
    </xf>
    <xf applyAlignment="true" applyBorder="true" applyFont="true" applyNumberFormat="true" borderId="3" fillId="0" fontId="11" numFmtId="1001" quotePrefix="false">
      <alignment horizontal="left" wrapText="true"/>
    </xf>
    <xf applyAlignment="true" applyBorder="true" applyFont="true" applyNumberFormat="true" borderId="3" fillId="0" fontId="11" numFmtId="1002" quotePrefix="false">
      <alignment horizontal="right"/>
    </xf>
    <xf applyAlignment="true" applyBorder="true" applyFont="true" applyNumberFormat="true" borderId="3" fillId="0" fontId="11" numFmtId="1003" quotePrefix="false">
      <alignment horizontal="right"/>
    </xf>
    <xf applyAlignment="true" applyBorder="true" applyFont="true" applyNumberFormat="true" borderId="3" fillId="0" fontId="9" numFmtId="1003" quotePrefix="false">
      <alignment horizontal="right"/>
    </xf>
    <xf applyFont="true" applyNumberFormat="true" borderId="0" fillId="0" fontId="11" numFmtId="1000" quotePrefix="false"/>
    <xf applyAlignment="true" applyBorder="true" applyFont="true" applyNumberFormat="true" borderId="3" fillId="0" fontId="11" numFmtId="1001" quotePrefix="false">
      <alignment horizontal="center"/>
    </xf>
    <xf applyAlignment="true" applyBorder="true" applyFont="true" applyNumberFormat="true" borderId="3" fillId="0" fontId="12" numFmtId="1003" quotePrefix="false">
      <alignment horizontal="right"/>
    </xf>
    <xf applyAlignment="true" applyBorder="true" applyFont="true" applyNumberFormat="true" borderId="2" fillId="0" fontId="10" numFmtId="1001" quotePrefix="false">
      <alignment horizontal="center"/>
    </xf>
    <xf applyAlignment="true" applyBorder="true" applyFont="true" applyNumberFormat="true" borderId="2" fillId="0" fontId="10" numFmtId="1001" quotePrefix="false">
      <alignment horizontal="left" wrapText="true"/>
    </xf>
    <xf applyAlignment="true" applyBorder="true" applyFont="true" applyNumberFormat="true" borderId="2" fillId="0" fontId="10" numFmtId="1002" quotePrefix="false">
      <alignment horizontal="right"/>
    </xf>
    <xf applyAlignment="true" applyBorder="true" applyFont="true" applyNumberFormat="true" borderId="2" fillId="0" fontId="10" numFmtId="1003" quotePrefix="false">
      <alignment horizontal="right"/>
    </xf>
    <xf applyFont="true" applyNumberFormat="true" borderId="0" fillId="0" fontId="9" numFmtId="1003" quotePrefix="false"/>
    <xf applyFont="true" applyNumberFormat="true" borderId="0" fillId="0" fontId="1" numFmtId="1003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E65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25.1406253092569"/>
    <col customWidth="true" max="2" min="2" outlineLevel="0" width="66.8554710119369"/>
    <col customWidth="true" max="3" min="3" outlineLevel="0" width="21.7109379638854"/>
    <col customWidth="true" max="4" min="4" outlineLevel="0" width="19.1406256475893"/>
    <col customWidth="true" max="5" min="5" outlineLevel="0" width="13.285156158148"/>
  </cols>
  <sheetData>
    <row customHeight="true" ht="21.75" outlineLevel="0" r="1">
      <c r="A1" s="1" t="n"/>
      <c r="B1" s="2" t="e">
        <f aca="false" ca="false" dt2D="false" dtr="false" t="normal">CONCATENATE("об исполнении доходов краевого бюджета по кодам классификации доходов бюджетов ", EndDate, " года")</f>
        <v>#REF!</v>
      </c>
      <c r="C1" s="2" t="n"/>
    </row>
    <row customHeight="true" ht="39.75" outlineLevel="0" r="2">
      <c r="A2" s="3" t="s">
        <v>0</v>
      </c>
      <c r="B2" s="3" t="s"/>
      <c r="C2" s="3" t="s"/>
      <c r="D2" s="3" t="s"/>
      <c r="E2" s="3" t="s"/>
    </row>
    <row outlineLevel="0" r="3">
      <c r="A3" s="4" t="n"/>
      <c r="B3" s="4" t="n"/>
      <c r="C3" s="4" t="n"/>
      <c r="D3" s="4" t="n"/>
      <c r="E3" s="5" t="s">
        <v>1</v>
      </c>
    </row>
    <row customHeight="true" ht="75" outlineLevel="0" r="4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</row>
    <row outlineLevel="0" r="5">
      <c r="A5" s="8" t="n">
        <v>1</v>
      </c>
      <c r="B5" s="8" t="n">
        <v>2</v>
      </c>
      <c r="C5" s="8" t="n">
        <v>3</v>
      </c>
      <c r="D5" s="8" t="n">
        <v>4</v>
      </c>
      <c r="E5" s="8" t="n">
        <v>5</v>
      </c>
    </row>
    <row customFormat="true" ht="15.75" outlineLevel="0" r="6" s="9">
      <c r="A6" s="10" t="s">
        <v>7</v>
      </c>
      <c r="B6" s="11" t="s">
        <v>8</v>
      </c>
      <c r="C6" s="12" t="n">
        <v>22534532.68146</v>
      </c>
      <c r="D6" s="12" t="n">
        <v>24118120.32633</v>
      </c>
      <c r="E6" s="13" t="n">
        <f aca="false" ca="false" dt2D="false" dtr="false" t="normal">D6/C6*100</f>
        <v>107.0273817844595</v>
      </c>
    </row>
    <row customFormat="true" ht="15.75" outlineLevel="0" r="7" s="9">
      <c r="A7" s="10" t="s">
        <v>9</v>
      </c>
      <c r="B7" s="11" t="s">
        <v>10</v>
      </c>
      <c r="C7" s="12" t="n">
        <v>14798927.74029</v>
      </c>
      <c r="D7" s="12" t="n">
        <v>14536459.59235</v>
      </c>
      <c r="E7" s="13" t="n">
        <f aca="false" ca="false" dt2D="false" dtr="false" t="normal">D7/C7*100</f>
        <v>98.22643807344616</v>
      </c>
    </row>
    <row customFormat="true" ht="15.75" outlineLevel="0" r="8" s="9">
      <c r="A8" s="14" t="s">
        <v>11</v>
      </c>
      <c r="B8" s="15" t="s">
        <v>12</v>
      </c>
      <c r="C8" s="16" t="n">
        <v>3306052.0615</v>
      </c>
      <c r="D8" s="16" t="n">
        <v>3637253.30485</v>
      </c>
      <c r="E8" s="17" t="n">
        <f aca="false" ca="false" dt2D="false" dtr="false" t="normal">D8/C8*100</f>
        <v>110.01802866951012</v>
      </c>
    </row>
    <row customFormat="true" ht="15.75" outlineLevel="0" r="9" s="9">
      <c r="A9" s="14" t="s">
        <v>13</v>
      </c>
      <c r="B9" s="15" t="s">
        <v>14</v>
      </c>
      <c r="C9" s="16" t="n">
        <v>11492875.67879</v>
      </c>
      <c r="D9" s="16" t="n">
        <v>10899206.2875</v>
      </c>
      <c r="E9" s="17" t="n">
        <f aca="false" ca="false" dt2D="false" dtr="false" t="normal">D9/C9*100</f>
        <v>94.83445738140533</v>
      </c>
    </row>
    <row customFormat="true" ht="47.25" outlineLevel="0" r="10" s="9">
      <c r="A10" s="10" t="s">
        <v>15</v>
      </c>
      <c r="B10" s="11" t="s">
        <v>16</v>
      </c>
      <c r="C10" s="12" t="n">
        <v>1271622.97562</v>
      </c>
      <c r="D10" s="12" t="n">
        <v>1386902.34001</v>
      </c>
      <c r="E10" s="13" t="n">
        <f aca="false" ca="false" dt2D="false" dtr="false" t="normal">D10/C10*100</f>
        <v>109.06553016107574</v>
      </c>
    </row>
    <row customFormat="true" ht="31.5" outlineLevel="0" r="11" s="9">
      <c r="A11" s="14" t="s">
        <v>17</v>
      </c>
      <c r="B11" s="15" t="s">
        <v>18</v>
      </c>
      <c r="C11" s="16" t="n">
        <v>1271622.97562</v>
      </c>
      <c r="D11" s="16" t="n">
        <v>1386902.34001</v>
      </c>
      <c r="E11" s="18" t="n">
        <f aca="false" ca="false" dt2D="false" dtr="false" t="normal">D11/C11*100</f>
        <v>109.06553016107574</v>
      </c>
    </row>
    <row customFormat="true" ht="15.75" outlineLevel="0" r="12" s="9">
      <c r="A12" s="10" t="s">
        <v>19</v>
      </c>
      <c r="B12" s="11" t="s">
        <v>20</v>
      </c>
      <c r="C12" s="12" t="n">
        <v>3113806.87928</v>
      </c>
      <c r="D12" s="12" t="n">
        <v>2574769.11968</v>
      </c>
      <c r="E12" s="13" t="n">
        <f aca="false" ca="false" dt2D="false" dtr="false" t="normal">D12/C12*100</f>
        <v>82.68878641167879</v>
      </c>
    </row>
    <row customFormat="true" ht="31.5" outlineLevel="0" r="13" s="9">
      <c r="A13" s="14" t="s">
        <v>21</v>
      </c>
      <c r="B13" s="15" t="s">
        <v>22</v>
      </c>
      <c r="C13" s="16" t="n">
        <v>1652097.20642</v>
      </c>
      <c r="D13" s="16" t="n">
        <v>1673099.67548</v>
      </c>
      <c r="E13" s="17" t="n">
        <f aca="false" ca="false" dt2D="false" dtr="false" t="normal">D13/C13*100</f>
        <v>101.27126109640432</v>
      </c>
    </row>
    <row customFormat="true" ht="31.5" outlineLevel="0" r="14" s="9">
      <c r="A14" s="14" t="s">
        <v>23</v>
      </c>
      <c r="B14" s="15" t="s">
        <v>24</v>
      </c>
      <c r="C14" s="16" t="n">
        <v>-1911.45196</v>
      </c>
      <c r="D14" s="16" t="n">
        <v>-8496.93296</v>
      </c>
      <c r="E14" s="17" t="n">
        <f aca="false" ca="false" dt2D="false" dtr="false" t="normal">D14/C14*100</f>
        <v>444.52767518154104</v>
      </c>
    </row>
    <row customFormat="true" ht="15.75" outlineLevel="0" r="15" s="9">
      <c r="A15" s="14" t="s">
        <v>25</v>
      </c>
      <c r="B15" s="15" t="s">
        <v>26</v>
      </c>
      <c r="C15" s="16" t="n">
        <v>1360323.88793</v>
      </c>
      <c r="D15" s="16" t="n">
        <v>821605.72118</v>
      </c>
      <c r="E15" s="17" t="n">
        <f aca="false" ca="false" dt2D="false" dtr="false" t="normal">D15/C15*100</f>
        <v>60.397801469930414</v>
      </c>
    </row>
    <row customFormat="true" ht="31.5" outlineLevel="0" r="16" s="9">
      <c r="A16" s="14" t="s">
        <v>27</v>
      </c>
      <c r="B16" s="15" t="s">
        <v>28</v>
      </c>
      <c r="C16" s="16" t="n">
        <v>93294.76996</v>
      </c>
      <c r="D16" s="16" t="n">
        <v>71241.57634</v>
      </c>
      <c r="E16" s="17" t="n">
        <f aca="false" ca="false" dt2D="false" dtr="false" t="normal">D16/C16*100</f>
        <v>76.36181146118342</v>
      </c>
    </row>
    <row customFormat="true" ht="15.75" outlineLevel="0" r="17" s="9">
      <c r="A17" s="14" t="s">
        <v>29</v>
      </c>
      <c r="B17" s="15" t="s">
        <v>30</v>
      </c>
      <c r="C17" s="16" t="n">
        <v>10002.46693</v>
      </c>
      <c r="D17" s="16" t="n">
        <v>17319.07964</v>
      </c>
      <c r="E17" s="17" t="n">
        <f aca="false" ca="false" dt2D="false" dtr="false" t="normal">D17/C17*100</f>
        <v>173.14808198021205</v>
      </c>
    </row>
    <row customFormat="true" ht="15.75" outlineLevel="0" r="18" s="9">
      <c r="A18" s="10" t="s">
        <v>31</v>
      </c>
      <c r="B18" s="11" t="s">
        <v>32</v>
      </c>
      <c r="C18" s="12" t="n">
        <v>1846332.71956</v>
      </c>
      <c r="D18" s="12" t="n">
        <v>2080997.1595</v>
      </c>
      <c r="E18" s="13" t="n">
        <f aca="false" ca="false" dt2D="false" dtr="false" t="normal">D18/C18*100</f>
        <v>112.7097590512247</v>
      </c>
    </row>
    <row customFormat="true" ht="15.75" outlineLevel="0" r="19" s="9">
      <c r="A19" s="14" t="s">
        <v>33</v>
      </c>
      <c r="B19" s="15" t="s">
        <v>34</v>
      </c>
      <c r="C19" s="16" t="n">
        <v>20608.75003</v>
      </c>
      <c r="D19" s="16" t="n">
        <v>35586.39305</v>
      </c>
      <c r="E19" s="17" t="n">
        <f aca="false" ca="false" dt2D="false" dtr="false" t="normal">D19/C19*100</f>
        <v>172.6761351280265</v>
      </c>
    </row>
    <row customFormat="true" ht="15.75" outlineLevel="0" r="20" s="9">
      <c r="A20" s="14" t="s">
        <v>35</v>
      </c>
      <c r="B20" s="15" t="s">
        <v>36</v>
      </c>
      <c r="C20" s="16" t="n">
        <v>1512285.02219</v>
      </c>
      <c r="D20" s="16" t="n">
        <v>1790403.58144</v>
      </c>
      <c r="E20" s="17" t="n">
        <f aca="false" ca="false" dt2D="false" dtr="false" t="normal">D20/C20*100</f>
        <v>118.3906178510745</v>
      </c>
    </row>
    <row customFormat="true" ht="15.75" outlineLevel="0" r="21" s="9">
      <c r="A21" s="14" t="s">
        <v>37</v>
      </c>
      <c r="B21" s="15" t="s">
        <v>38</v>
      </c>
      <c r="C21" s="16" t="n">
        <v>201089.73334</v>
      </c>
      <c r="D21" s="16" t="n">
        <v>167939.73685</v>
      </c>
      <c r="E21" s="18" t="n">
        <f aca="false" ca="false" dt2D="false" dtr="false" t="normal">D21/C21*100</f>
        <v>83.51482398459875</v>
      </c>
    </row>
    <row customFormat="true" ht="15.75" outlineLevel="0" r="22" s="9">
      <c r="A22" s="14" t="s">
        <v>39</v>
      </c>
      <c r="B22" s="15" t="s">
        <v>40</v>
      </c>
      <c r="C22" s="16" t="n">
        <v>71</v>
      </c>
      <c r="D22" s="16" t="n">
        <v>0</v>
      </c>
      <c r="E22" s="17" t="n">
        <f aca="false" ca="false" dt2D="false" dtr="false" t="normal">D22/C22*100</f>
        <v>0</v>
      </c>
    </row>
    <row customFormat="true" ht="15.75" outlineLevel="0" r="23" s="9">
      <c r="A23" s="14" t="s">
        <v>41</v>
      </c>
      <c r="B23" s="15" t="s">
        <v>42</v>
      </c>
      <c r="C23" s="16" t="n">
        <v>112278.214</v>
      </c>
      <c r="D23" s="16" t="n">
        <v>87067.44816</v>
      </c>
      <c r="E23" s="17" t="n">
        <f aca="false" ca="false" dt2D="false" dtr="false" t="normal">D23/C23*100</f>
        <v>77.54616417393315</v>
      </c>
    </row>
    <row customFormat="true" ht="31.5" outlineLevel="0" r="24" s="9">
      <c r="A24" s="10" t="s">
        <v>43</v>
      </c>
      <c r="B24" s="11" t="s">
        <v>44</v>
      </c>
      <c r="C24" s="12" t="n">
        <v>298864.51318</v>
      </c>
      <c r="D24" s="12" t="n">
        <v>2216799.08133</v>
      </c>
      <c r="E24" s="13" t="s">
        <v>45</v>
      </c>
    </row>
    <row customFormat="true" ht="15.75" outlineLevel="0" r="25" s="9">
      <c r="A25" s="14" t="s">
        <v>46</v>
      </c>
      <c r="B25" s="15" t="s">
        <v>47</v>
      </c>
      <c r="C25" s="16" t="n">
        <v>142880.20946</v>
      </c>
      <c r="D25" s="16" t="n">
        <v>200876.06362</v>
      </c>
      <c r="E25" s="17" t="n">
        <f aca="false" ca="false" dt2D="false" dtr="false" t="normal">D25/C25*100</f>
        <v>140.59054391030705</v>
      </c>
    </row>
    <row customFormat="true" ht="31.5" outlineLevel="0" r="26" s="9">
      <c r="A26" s="14" t="s">
        <v>48</v>
      </c>
      <c r="B26" s="15" t="s">
        <v>49</v>
      </c>
      <c r="C26" s="16" t="n">
        <v>155984.30372</v>
      </c>
      <c r="D26" s="16" t="n">
        <v>2015923.01771</v>
      </c>
      <c r="E26" s="17" t="s">
        <v>50</v>
      </c>
    </row>
    <row customFormat="true" ht="15.75" outlineLevel="0" r="27" s="9">
      <c r="A27" s="10" t="s">
        <v>51</v>
      </c>
      <c r="B27" s="11" t="s">
        <v>52</v>
      </c>
      <c r="C27" s="12" t="n">
        <v>67738.18134</v>
      </c>
      <c r="D27" s="12" t="n">
        <v>69462.95827</v>
      </c>
      <c r="E27" s="13" t="n">
        <f aca="false" ca="false" dt2D="false" dtr="false" t="normal">D27/C27*100</f>
        <v>102.54624038596903</v>
      </c>
    </row>
    <row customFormat="true" ht="47.25" outlineLevel="0" r="28" s="9">
      <c r="A28" s="10" t="s">
        <v>53</v>
      </c>
      <c r="B28" s="11" t="s">
        <v>54</v>
      </c>
      <c r="C28" s="12" t="n">
        <v>5.9213</v>
      </c>
      <c r="D28" s="12" t="n">
        <v>0.81127</v>
      </c>
      <c r="E28" s="13" t="n">
        <f aca="false" ca="false" dt2D="false" dtr="false" t="normal">D28/C28*100</f>
        <v>13.70087649671525</v>
      </c>
    </row>
    <row customFormat="true" ht="47.25" outlineLevel="0" r="29" s="9">
      <c r="A29" s="10" t="s">
        <v>55</v>
      </c>
      <c r="B29" s="11" t="s">
        <v>56</v>
      </c>
      <c r="C29" s="12" t="n">
        <v>500486.30129</v>
      </c>
      <c r="D29" s="12" t="n">
        <v>547077.52183</v>
      </c>
      <c r="E29" s="13" t="n">
        <f aca="false" ca="false" dt2D="false" dtr="false" t="normal">D29/C29*100</f>
        <v>109.30918996582153</v>
      </c>
    </row>
    <row customFormat="true" ht="78.75" outlineLevel="0" r="30" s="9">
      <c r="A30" s="14" t="s">
        <v>57</v>
      </c>
      <c r="B30" s="15" t="s">
        <v>58</v>
      </c>
      <c r="C30" s="16" t="n">
        <v>1876.83031</v>
      </c>
      <c r="D30" s="16" t="n">
        <v>34.8</v>
      </c>
      <c r="E30" s="17" t="n">
        <f aca="false" ca="false" dt2D="false" dtr="false" t="normal">D30/C30*100</f>
        <v>1.854190003996685</v>
      </c>
    </row>
    <row customFormat="true" ht="15.75" outlineLevel="0" r="31" s="9">
      <c r="A31" s="14" t="s">
        <v>59</v>
      </c>
      <c r="B31" s="15" t="s">
        <v>60</v>
      </c>
      <c r="C31" s="16" t="n">
        <v>191624.22705</v>
      </c>
      <c r="D31" s="16" t="n">
        <v>213031.23073</v>
      </c>
      <c r="E31" s="17" t="n">
        <f aca="false" ca="false" dt2D="false" dtr="false" t="normal">D31/C31*100</f>
        <v>111.17134509010407</v>
      </c>
    </row>
    <row customFormat="true" ht="31.5" outlineLevel="0" r="32" s="9">
      <c r="A32" s="14" t="s">
        <v>61</v>
      </c>
      <c r="B32" s="15" t="s">
        <v>62</v>
      </c>
      <c r="C32" s="16" t="n">
        <v>12349.65752</v>
      </c>
      <c r="D32" s="16" t="n">
        <v>10525.06849</v>
      </c>
      <c r="E32" s="17" t="n">
        <f aca="false" ca="false" dt2D="false" dtr="false" t="normal">D32/C32*100</f>
        <v>85.2255900453505</v>
      </c>
    </row>
    <row customFormat="true" ht="94.5" outlineLevel="0" r="33" s="9">
      <c r="A33" s="14" t="s">
        <v>63</v>
      </c>
      <c r="B33" s="15" t="s">
        <v>64</v>
      </c>
      <c r="C33" s="16" t="n">
        <v>187616.64639</v>
      </c>
      <c r="D33" s="16" t="n">
        <v>231159.58563</v>
      </c>
      <c r="E33" s="17" t="n">
        <f aca="false" ca="false" dt2D="false" dtr="false" t="normal">D33/C33*100</f>
        <v>123.20846261663104</v>
      </c>
    </row>
    <row customFormat="true" ht="31.5" outlineLevel="0" r="34" s="9">
      <c r="A34" s="14" t="s">
        <v>65</v>
      </c>
      <c r="B34" s="15" t="s">
        <v>66</v>
      </c>
      <c r="C34" s="16" t="n">
        <v>16981.07594</v>
      </c>
      <c r="D34" s="16" t="n">
        <v>6593.51321</v>
      </c>
      <c r="E34" s="17" t="n">
        <f aca="false" ca="false" dt2D="false" dtr="false" t="normal">D34/C34*100</f>
        <v>38.82859503895488</v>
      </c>
    </row>
    <row customFormat="true" ht="94.5" outlineLevel="0" r="35" s="9">
      <c r="A35" s="14" t="s">
        <v>67</v>
      </c>
      <c r="B35" s="15" t="s">
        <v>68</v>
      </c>
      <c r="C35" s="16" t="n">
        <v>1022.36773</v>
      </c>
      <c r="D35" s="16" t="n">
        <v>0</v>
      </c>
      <c r="E35" s="17" t="n">
        <f aca="false" ca="false" dt2D="false" dtr="false" t="normal">D35/C35*100</f>
        <v>0</v>
      </c>
    </row>
    <row customFormat="true" ht="94.5" outlineLevel="0" r="36" s="9">
      <c r="A36" s="14" t="s">
        <v>69</v>
      </c>
      <c r="B36" s="15" t="s">
        <v>70</v>
      </c>
      <c r="C36" s="16" t="n">
        <v>88031.1721</v>
      </c>
      <c r="D36" s="16" t="n">
        <v>85453.79168</v>
      </c>
      <c r="E36" s="17" t="n">
        <f aca="false" ca="false" dt2D="false" dtr="false" t="normal">D36/C36*100</f>
        <v>97.0721957250868</v>
      </c>
    </row>
    <row customFormat="true" ht="31.5" outlineLevel="0" r="37" s="9">
      <c r="A37" s="10" t="s">
        <v>71</v>
      </c>
      <c r="B37" s="11" t="s">
        <v>72</v>
      </c>
      <c r="C37" s="12" t="n">
        <v>145178.52566</v>
      </c>
      <c r="D37" s="12" t="n">
        <v>64354.67386</v>
      </c>
      <c r="E37" s="13" t="n">
        <f aca="false" ca="false" dt2D="false" dtr="false" t="normal">D37/C37*100</f>
        <v>44.32795660889617</v>
      </c>
    </row>
    <row customFormat="true" ht="15.75" outlineLevel="0" r="38" s="9">
      <c r="A38" s="14" t="s">
        <v>73</v>
      </c>
      <c r="B38" s="15" t="s">
        <v>74</v>
      </c>
      <c r="C38" s="16" t="n">
        <v>135964.82738</v>
      </c>
      <c r="D38" s="16" t="n">
        <v>26941.9394</v>
      </c>
      <c r="E38" s="17" t="n">
        <f aca="false" ca="false" dt2D="false" dtr="false" t="normal">D38/C38*100</f>
        <v>19.815374254623645</v>
      </c>
    </row>
    <row customFormat="true" ht="15.75" outlineLevel="0" r="39" s="9">
      <c r="A39" s="14" t="s">
        <v>75</v>
      </c>
      <c r="B39" s="15" t="s">
        <v>76</v>
      </c>
      <c r="C39" s="16" t="n">
        <v>2911.62672</v>
      </c>
      <c r="D39" s="16" t="n">
        <v>31887.33199</v>
      </c>
      <c r="E39" s="17" t="s">
        <v>77</v>
      </c>
    </row>
    <row customFormat="true" ht="15.75" outlineLevel="0" r="40" s="9">
      <c r="A40" s="14" t="s">
        <v>78</v>
      </c>
      <c r="B40" s="15" t="s">
        <v>79</v>
      </c>
      <c r="C40" s="16" t="n">
        <v>6302.07156</v>
      </c>
      <c r="D40" s="16" t="n">
        <v>5525.13186</v>
      </c>
      <c r="E40" s="17" t="n">
        <f aca="false" ca="false" dt2D="false" dtr="false" t="normal">D40/C40*100</f>
        <v>87.67167759675519</v>
      </c>
    </row>
    <row customFormat="true" ht="15.75" outlineLevel="0" r="41" s="9">
      <c r="A41" s="14" t="s">
        <v>80</v>
      </c>
      <c r="B41" s="15" t="s">
        <v>81</v>
      </c>
      <c r="C41" s="16" t="n">
        <v>0</v>
      </c>
      <c r="D41" s="16" t="n">
        <v>0.27061</v>
      </c>
      <c r="E41" s="17" t="n"/>
    </row>
    <row customFormat="true" ht="31.5" outlineLevel="0" r="42" s="9">
      <c r="A42" s="10" t="s">
        <v>82</v>
      </c>
      <c r="B42" s="11" t="s">
        <v>83</v>
      </c>
      <c r="C42" s="12" t="n">
        <v>148132.5651</v>
      </c>
      <c r="D42" s="12" t="n">
        <v>115998.9778</v>
      </c>
      <c r="E42" s="13" t="n">
        <f aca="false" ca="false" dt2D="false" dtr="false" t="normal">D42/C42*100</f>
        <v>78.30754683934113</v>
      </c>
    </row>
    <row customFormat="true" ht="15.75" outlineLevel="0" r="43" s="9">
      <c r="A43" s="14" t="s">
        <v>84</v>
      </c>
      <c r="B43" s="15" t="s">
        <v>85</v>
      </c>
      <c r="C43" s="16" t="n">
        <v>56009.05134</v>
      </c>
      <c r="D43" s="16" t="n">
        <v>47160.70658</v>
      </c>
      <c r="E43" s="17" t="n">
        <f aca="false" ca="false" dt2D="false" dtr="false" t="normal">D43/C43*100</f>
        <v>84.20193781486034</v>
      </c>
    </row>
    <row customFormat="true" ht="15.75" outlineLevel="0" r="44" s="9">
      <c r="A44" s="14" t="s">
        <v>86</v>
      </c>
      <c r="B44" s="15" t="s">
        <v>87</v>
      </c>
      <c r="C44" s="16" t="n">
        <v>92123.51376</v>
      </c>
      <c r="D44" s="16" t="n">
        <v>68838.27122</v>
      </c>
      <c r="E44" s="17" t="n">
        <f aca="false" ca="false" dt2D="false" dtr="false" t="normal">D44/C44*100</f>
        <v>74.72388797428778</v>
      </c>
    </row>
    <row customFormat="true" ht="31.5" outlineLevel="0" r="45" s="9">
      <c r="A45" s="10" t="s">
        <v>88</v>
      </c>
      <c r="B45" s="11" t="s">
        <v>89</v>
      </c>
      <c r="C45" s="12" t="n">
        <v>85744.78772</v>
      </c>
      <c r="D45" s="12" t="n">
        <v>110231.56625</v>
      </c>
      <c r="E45" s="13" t="n">
        <f aca="false" ca="false" dt2D="false" dtr="false" t="normal">D45/C45*100</f>
        <v>128.55774581886155</v>
      </c>
    </row>
    <row customFormat="true" ht="15.75" outlineLevel="0" r="46" s="9">
      <c r="A46" s="10" t="s">
        <v>90</v>
      </c>
      <c r="B46" s="11" t="s">
        <v>91</v>
      </c>
      <c r="C46" s="12" t="n">
        <v>571.796</v>
      </c>
      <c r="D46" s="12" t="n">
        <v>164.04937</v>
      </c>
      <c r="E46" s="13" t="n">
        <f aca="false" ca="false" dt2D="false" dtr="false" t="normal">D46/C46*100</f>
        <v>28.690191956571926</v>
      </c>
    </row>
    <row customFormat="true" ht="15.75" outlineLevel="0" r="47" s="9">
      <c r="A47" s="10" t="s">
        <v>92</v>
      </c>
      <c r="B47" s="11" t="s">
        <v>93</v>
      </c>
      <c r="C47" s="12" t="n">
        <v>246573.70402</v>
      </c>
      <c r="D47" s="12" t="n">
        <v>395101.38213</v>
      </c>
      <c r="E47" s="13" t="n">
        <f aca="false" ca="false" dt2D="false" dtr="false" t="normal">D47/C47*100</f>
        <v>160.23662527207387</v>
      </c>
    </row>
    <row customFormat="true" ht="15.75" outlineLevel="0" r="48" s="9">
      <c r="A48" s="10" t="s">
        <v>94</v>
      </c>
      <c r="B48" s="11" t="s">
        <v>95</v>
      </c>
      <c r="C48" s="12" t="n">
        <v>10546.0711</v>
      </c>
      <c r="D48" s="12" t="n">
        <v>19801.09268</v>
      </c>
      <c r="E48" s="13" t="n">
        <f aca="false" ca="false" dt2D="false" dtr="false" t="normal">D48/C48*100</f>
        <v>187.75800477961886</v>
      </c>
    </row>
    <row customFormat="true" ht="15.75" outlineLevel="0" r="49" s="9">
      <c r="A49" s="10" t="s">
        <v>96</v>
      </c>
      <c r="B49" s="11" t="s">
        <v>97</v>
      </c>
      <c r="C49" s="12" t="n">
        <v>32583070.28588</v>
      </c>
      <c r="D49" s="12" t="n">
        <v>37446974.78027</v>
      </c>
      <c r="E49" s="13" t="n">
        <f aca="false" ca="false" dt2D="false" dtr="false" t="normal">D49/C49*100</f>
        <v>114.9277046383741</v>
      </c>
    </row>
    <row customFormat="true" ht="47.25" outlineLevel="0" r="50" s="9">
      <c r="A50" s="10" t="s">
        <v>98</v>
      </c>
      <c r="B50" s="11" t="s">
        <v>99</v>
      </c>
      <c r="C50" s="12" t="n">
        <v>28056510.25361</v>
      </c>
      <c r="D50" s="12" t="n">
        <v>31681293.78007</v>
      </c>
      <c r="E50" s="13" t="n">
        <f aca="false" ca="false" dt2D="false" dtr="false" t="normal">D50/C50*100</f>
        <v>112.91958085198284</v>
      </c>
    </row>
    <row customFormat="true" ht="31.5" outlineLevel="0" r="51" s="9">
      <c r="A51" s="14" t="s">
        <v>100</v>
      </c>
      <c r="B51" s="15" t="s">
        <v>101</v>
      </c>
      <c r="C51" s="16" t="n">
        <v>22835947.8</v>
      </c>
      <c r="D51" s="16" t="n">
        <v>24875106.3</v>
      </c>
      <c r="E51" s="17" t="n">
        <f aca="false" ca="false" dt2D="false" dtr="false" t="normal">D51/C51*100</f>
        <v>108.92959870927714</v>
      </c>
    </row>
    <row customFormat="true" ht="31.5" outlineLevel="0" r="52" s="9">
      <c r="A52" s="14" t="s">
        <v>102</v>
      </c>
      <c r="B52" s="15" t="s">
        <v>103</v>
      </c>
      <c r="C52" s="16" t="n">
        <v>3475865.81602</v>
      </c>
      <c r="D52" s="16" t="n">
        <v>4863258.47199</v>
      </c>
      <c r="E52" s="17" t="n">
        <f aca="false" ca="false" dt2D="false" dtr="false" t="normal">D52/C52*100</f>
        <v>139.9150234619419</v>
      </c>
    </row>
    <row customFormat="true" ht="31.5" outlineLevel="0" r="53" s="9">
      <c r="A53" s="14" t="s">
        <v>104</v>
      </c>
      <c r="B53" s="15" t="s">
        <v>105</v>
      </c>
      <c r="C53" s="16" t="n">
        <v>851341.7231</v>
      </c>
      <c r="D53" s="16" t="n">
        <v>617007.87554</v>
      </c>
      <c r="E53" s="17" t="n">
        <f aca="false" ca="false" dt2D="false" dtr="false" t="normal">D53/C53*100</f>
        <v>72.47476058066114</v>
      </c>
    </row>
    <row customFormat="true" ht="15.75" outlineLevel="0" r="54" s="9">
      <c r="A54" s="14" t="s">
        <v>106</v>
      </c>
      <c r="B54" s="15" t="s">
        <v>107</v>
      </c>
      <c r="C54" s="16" t="n">
        <v>893354.91449</v>
      </c>
      <c r="D54" s="16" t="n">
        <v>1325921.13254</v>
      </c>
      <c r="E54" s="17" t="n">
        <f aca="false" ca="false" dt2D="false" dtr="false" t="normal">D54/C54*100</f>
        <v>148.42042183166853</v>
      </c>
    </row>
    <row customFormat="true" ht="47.25" outlineLevel="0" r="55" s="9">
      <c r="A55" s="10" t="s">
        <v>108</v>
      </c>
      <c r="B55" s="11" t="s">
        <v>109</v>
      </c>
      <c r="C55" s="12" t="n">
        <v>526481.62953</v>
      </c>
      <c r="D55" s="12" t="n">
        <v>1157714.85988</v>
      </c>
      <c r="E55" s="13" t="s">
        <v>110</v>
      </c>
    </row>
    <row customFormat="true" ht="47.25" outlineLevel="0" r="56" s="19">
      <c r="A56" s="20" t="s">
        <v>111</v>
      </c>
      <c r="B56" s="15" t="s">
        <v>112</v>
      </c>
      <c r="C56" s="16" t="n">
        <v>525207.70253</v>
      </c>
      <c r="D56" s="16" t="n">
        <v>1157714.85988</v>
      </c>
      <c r="E56" s="17" t="s">
        <v>110</v>
      </c>
    </row>
    <row customFormat="true" customHeight="true" ht="29.25" outlineLevel="0" r="57" s="19">
      <c r="A57" s="20" t="s">
        <v>113</v>
      </c>
      <c r="B57" s="15" t="s">
        <v>114</v>
      </c>
      <c r="C57" s="16" t="n">
        <v>1273.927</v>
      </c>
      <c r="D57" s="16" t="n">
        <v>0</v>
      </c>
      <c r="E57" s="17" t="n">
        <v>0</v>
      </c>
    </row>
    <row customFormat="true" ht="31.5" outlineLevel="0" r="58" s="9">
      <c r="A58" s="10" t="s">
        <v>115</v>
      </c>
      <c r="B58" s="11" t="s">
        <v>116</v>
      </c>
      <c r="C58" s="12" t="n">
        <v>0</v>
      </c>
      <c r="D58" s="12" t="n">
        <v>3223.4</v>
      </c>
      <c r="E58" s="21" t="n">
        <v>0</v>
      </c>
    </row>
    <row customFormat="true" ht="15.75" outlineLevel="0" r="59" s="9">
      <c r="A59" s="10" t="s">
        <v>117</v>
      </c>
      <c r="B59" s="11" t="s">
        <v>118</v>
      </c>
      <c r="C59" s="12" t="n">
        <v>4004728.326</v>
      </c>
      <c r="D59" s="12" t="n">
        <v>4321178.26369</v>
      </c>
      <c r="E59" s="13" t="n">
        <f aca="false" ca="false" dt2D="false" dtr="false" t="normal">D59/C59*100</f>
        <v>107.90190774329196</v>
      </c>
    </row>
    <row customFormat="true" ht="78.75" outlineLevel="0" r="60" s="9">
      <c r="A60" s="10" t="s">
        <v>119</v>
      </c>
      <c r="B60" s="11" t="s">
        <v>120</v>
      </c>
      <c r="C60" s="12" t="n">
        <v>41118.13259</v>
      </c>
      <c r="D60" s="12" t="n">
        <v>347022.64716</v>
      </c>
      <c r="E60" s="13" t="s">
        <v>121</v>
      </c>
    </row>
    <row customFormat="true" ht="47.25" outlineLevel="0" r="61" s="9">
      <c r="A61" s="10" t="s">
        <v>122</v>
      </c>
      <c r="B61" s="11" t="s">
        <v>123</v>
      </c>
      <c r="C61" s="12" t="n">
        <v>-45768.05585</v>
      </c>
      <c r="D61" s="12" t="n">
        <v>-63458.17053</v>
      </c>
      <c r="E61" s="13" t="n">
        <f aca="false" ca="false" dt2D="false" dtr="false" t="normal">D61/C61*100</f>
        <v>138.65166293708762</v>
      </c>
    </row>
    <row customFormat="true" ht="15.75" outlineLevel="0" r="62" s="9">
      <c r="A62" s="22" t="n"/>
      <c r="B62" s="23" t="s">
        <v>124</v>
      </c>
      <c r="C62" s="24" t="n">
        <v>55117602.96734</v>
      </c>
      <c r="D62" s="24" t="n">
        <v>61565095.1066</v>
      </c>
      <c r="E62" s="25" t="n">
        <f aca="false" ca="false" dt2D="false" dtr="false" t="normal">D62/C62*100</f>
        <v>111.69770053875612</v>
      </c>
    </row>
    <row customFormat="true" ht="15.75" outlineLevel="0" r="63" s="9">
      <c r="E63" s="26" t="n"/>
    </row>
    <row outlineLevel="0" r="64">
      <c r="E64" s="27" t="n"/>
    </row>
    <row outlineLevel="0" r="65">
      <c r="E65" s="27" t="n"/>
    </row>
  </sheetData>
  <mergeCells count="1">
    <mergeCell ref="A2:E2"/>
  </mergeCells>
  <pageMargins bottom="0.236220464110374" footer="0.15748031437397" header="0.15748031437397" left="0.393700778484344" right="0.15748031437397" top="0.31496062874794"/>
  <pageSetup fitToHeight="1" fitToWidth="1" orientation="portrait" paperHeight="297mm" paperSize="9" paperWidth="210mm" scale="65"/>
  <headerFooter>
    <oddFooter>&amp;C&amp;8&amp;"Calibri,Regular"&amp;P&amp;12&amp;"-,Regular"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2023-09-03T22:34:05Z</dcterms:modified>
</cp:coreProperties>
</file>